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<sst xmlns="http://schemas.openxmlformats.org/spreadsheetml/2006/main" count="75" uniqueCount="72">
  <si>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</si>
  <si>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</si>
  <si>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动画25</t>
  </si>
  <si>
    <t>姓名</t>
  </si>
  <si>
    <t>熊丽娜</t>
  </si>
  <si>
    <t>学号</t>
  </si>
  <si>
    <t>宿舍号</t>
  </si>
  <si>
    <t>13#</t>
  </si>
  <si>
    <t>13-21009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</si>
  <si>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</si>
  <si>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</si>
  <si>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</si>
  <si>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</si>
  <si>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</si>
  <si>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</si>
  <si>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</si>
  <si>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</si>
  <si>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</si>
  <si>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</si>
  <si>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</si>
  <si>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</si>
  <si>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</si>
  <si>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</si>
  <si>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</si>
  <si>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</si>
  <si>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25-26艺术设计学院国庆升旗仪式10.1</t>
  </si>
  <si>
    <t>2.2学生骨干认证   
（上限10分，原则上最多认证3个）</t>
  </si>
  <si>
    <t>北京林业大学就业助理团干事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</si>
  <si>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</si>
  <si>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</si>
  <si>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</si>
  <si>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</si>
  <si>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</si>
  <si>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</si>
  <si>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</si>
  <si>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</si>
  <si>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</si>
  <si>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</si>
  <si>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</si>
  <si>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</si>
  <si>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</si>
  <si>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</si>
  <si>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</si>
  <si>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</si>
  <si>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</si>
  <si>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</si>
  <si>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</si>
  <si>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</si>
  <si>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25-26艺术设计学院-秋季新生运动会方阵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</si>
  <si>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</si>
  <si>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</si>
  <si>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</si>
  <si>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</si>
  <si>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</si>
  <si>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</si>
  <si>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</si>
  <si>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</si>
  <si>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艺术设计学院五月的花海合唱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</si>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</sst>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135890</xdr:colOff>
      <xdr:row>50</xdr:row>
      <xdr:rowOff>24765</xdr:rowOff>
    </xdr:from>
    <xdr:to>
      <xdr:col>5</xdr:col>
      <xdr:colOff>15240</xdr:colOff>
      <xdr:row>51</xdr:row>
      <xdr:rowOff>1270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1765" y="11597005"/>
          <a:ext cx="365125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53" zoomScaleNormal="145" topLeftCell="A33" workbookViewId="0">
      <selection activeCell="E33" sqref="E33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1.0803571428571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251406110</v>
      </c>
      <c r="G2" s="13" t="s">
        <v>6</v>
      </c>
      <c r="H2" s="13" t="s">
        <v>7</v>
      </c>
      <c r="I2" s="15" t="s">
        <v>8</v>
      </c>
    </row>
    <row r="3" ht="36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19</v>
      </c>
      <c r="B7" s="30" t="s">
        <v>20</v>
      </c>
      <c r="C7" s="31" t="s">
        <v>21</v>
      </c>
      <c r="D7" s="32" t="s">
        <v>22</v>
      </c>
      <c r="E7" s="33">
        <v>0.5</v>
      </c>
      <c r="F7" s="34">
        <v>0.5</v>
      </c>
      <c r="G7" s="35"/>
      <c r="H7" s="36"/>
      <c r="I7" s="37"/>
    </row>
    <row r="8" s="3" customFormat="1" ht="17.6" spans="1:252">
      <c r="A8" s="29"/>
      <c r="B8" s="38"/>
      <c r="C8" s="31" t="s">
        <v>23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24</v>
      </c>
      <c r="D9" s="46" t="s">
        <v>25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26</v>
      </c>
      <c r="C10" s="48"/>
      <c r="D10" s="39" t="s">
        <v>27</v>
      </c>
      <c r="E10" s="40">
        <v>1.2</v>
      </c>
      <c r="F10" s="41">
        <v>1.2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28</v>
      </c>
      <c r="E11" s="40">
        <v>1.5</v>
      </c>
      <c r="F11" s="41">
        <v>1.5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29</v>
      </c>
      <c r="C13" s="52"/>
      <c r="D13" s="53"/>
      <c r="E13" s="40">
        <v>3.7</v>
      </c>
      <c r="F13" s="41">
        <v>3.7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30</v>
      </c>
      <c r="B15" s="38" t="s">
        <v>31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32</v>
      </c>
      <c r="C16" s="20" t="s">
        <v>33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34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35</v>
      </c>
      <c r="D18" s="62"/>
      <c r="E18" s="58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2" t="s">
        <v>38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40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41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44</v>
      </c>
      <c r="B27" s="47" t="s">
        <v>45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 t="s">
        <v>46</v>
      </c>
      <c r="C28" s="75" t="s">
        <v>47</v>
      </c>
      <c r="D28" s="62" t="s">
        <v>48</v>
      </c>
      <c r="E28" s="58">
        <v>2</v>
      </c>
      <c r="F28" s="41">
        <v>2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49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52</v>
      </c>
      <c r="C32" s="57"/>
      <c r="D32" s="39" t="s">
        <v>53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54</v>
      </c>
      <c r="C33" s="71"/>
      <c r="D33" s="72"/>
      <c r="E33" s="58">
        <v>2.5</v>
      </c>
      <c r="F33" s="41">
        <v>2.5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55</v>
      </c>
      <c r="B35" s="38" t="s">
        <v>56</v>
      </c>
      <c r="C35" s="57"/>
      <c r="D35" s="39" t="s">
        <v>57</v>
      </c>
      <c r="E35" s="58">
        <v>1</v>
      </c>
      <c r="F35" s="41">
        <v>1</v>
      </c>
      <c r="G35" s="42"/>
      <c r="H35" s="43"/>
      <c r="I35" s="44"/>
    </row>
    <row r="36" ht="17.6" spans="1:9">
      <c r="A36" s="78"/>
      <c r="B36" s="38" t="s">
        <v>58</v>
      </c>
      <c r="C36" s="20" t="s">
        <v>47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49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59</v>
      </c>
      <c r="C39" s="71"/>
      <c r="D39" s="72"/>
      <c r="E39" s="58">
        <v>1</v>
      </c>
      <c r="F39" s="41">
        <v>1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60</v>
      </c>
      <c r="B41" s="47" t="s">
        <v>61</v>
      </c>
      <c r="C41" s="20" t="s">
        <v>62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63</v>
      </c>
      <c r="D42" s="39">
        <v>11</v>
      </c>
      <c r="E42" s="58">
        <v>0</v>
      </c>
      <c r="F42" s="41">
        <v>0</v>
      </c>
      <c r="G42" s="42"/>
      <c r="H42" s="43"/>
      <c r="I42" s="44"/>
    </row>
    <row r="43" ht="17.6" spans="1:9">
      <c r="A43" s="78"/>
      <c r="B43" s="12"/>
      <c r="C43" s="20" t="s">
        <v>64</v>
      </c>
      <c r="D43" s="39">
        <v>13</v>
      </c>
      <c r="E43" s="58">
        <v>2</v>
      </c>
      <c r="F43" s="41">
        <v>2</v>
      </c>
      <c r="G43" s="42"/>
      <c r="H43" s="43"/>
      <c r="I43" s="44"/>
    </row>
    <row r="44" ht="15" customHeight="1" spans="1:9">
      <c r="A44" s="78"/>
      <c r="B44" s="12"/>
      <c r="C44" s="20" t="s">
        <v>65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66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67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68</v>
      </c>
      <c r="C47" s="71"/>
      <c r="D47" s="72"/>
      <c r="E47" s="84">
        <v>2</v>
      </c>
      <c r="F47" s="85">
        <v>2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69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70</v>
      </c>
      <c r="B50" s="101"/>
      <c r="C50" s="101"/>
      <c r="D50" s="102"/>
      <c r="E50" s="58">
        <v>29.2</v>
      </c>
      <c r="F50" s="41">
        <f>SUM(F47+F39+F33+F25+F5+F13)</f>
        <v>29.2</v>
      </c>
      <c r="G50" s="42"/>
      <c r="H50" s="43"/>
      <c r="I50" s="43"/>
    </row>
    <row r="51" ht="17.6" spans="1:9">
      <c r="A51" s="25" t="s">
        <v>71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2026-07-19T14:58:56Z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A73D6C1E8BE743F3BC9DB6682E664D42_13</vt:lpwstr>
  </property>
  <property fmtid="{D5CDD505-2E9C-101B-9397-08002B2CF9AE}" pid="4" name="CalculationRule">
    <vt:i4>0</vt:i4>
  </property>
</Properties>
</file>